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15" sheetId="2" r:id="rId1"/>
  </sheets>
  <definedNames>
    <definedName name="_xlnm.Print_Titles" localSheetId="0">'Приложение №15'!$7:$8</definedName>
  </definedNames>
  <calcPr calcId="124519"/>
</workbook>
</file>

<file path=xl/calcChain.xml><?xml version="1.0" encoding="utf-8"?>
<calcChain xmlns="http://schemas.openxmlformats.org/spreadsheetml/2006/main">
  <c r="H50" i="2"/>
  <c r="H48"/>
  <c r="H43"/>
  <c r="H62"/>
  <c r="H41" l="1"/>
  <c r="H66"/>
  <c r="H71"/>
  <c r="H72" l="1"/>
</calcChain>
</file>

<file path=xl/sharedStrings.xml><?xml version="1.0" encoding="utf-8"?>
<sst xmlns="http://schemas.openxmlformats.org/spreadsheetml/2006/main" count="184" uniqueCount="124">
  <si>
    <t>ВСЕГО  межбюджетных трансфертов</t>
  </si>
  <si>
    <t>2210285060</t>
  </si>
  <si>
    <t/>
  </si>
  <si>
    <t>ИТОГО</t>
  </si>
  <si>
    <t>Иные межбюджетные трансферты</t>
  </si>
  <si>
    <t>9100082370</t>
  </si>
  <si>
    <t>Субсидии</t>
  </si>
  <si>
    <t>2210282440</t>
  </si>
  <si>
    <t>2210186010</t>
  </si>
  <si>
    <t>1610282390</t>
  </si>
  <si>
    <t>1210182510</t>
  </si>
  <si>
    <t>1100182310</t>
  </si>
  <si>
    <t>1100182300</t>
  </si>
  <si>
    <t>1100182290</t>
  </si>
  <si>
    <t>1030182240</t>
  </si>
  <si>
    <t>1010282190</t>
  </si>
  <si>
    <t>09301R0200</t>
  </si>
  <si>
    <t>0920382180</t>
  </si>
  <si>
    <t>0920182172</t>
  </si>
  <si>
    <t>0910182171</t>
  </si>
  <si>
    <t>0600382440</t>
  </si>
  <si>
    <t>0600182110</t>
  </si>
  <si>
    <t>0520182440</t>
  </si>
  <si>
    <t>0510282450</t>
  </si>
  <si>
    <t>0510185240</t>
  </si>
  <si>
    <t>0510185190</t>
  </si>
  <si>
    <t>0510182070</t>
  </si>
  <si>
    <t>0140182050</t>
  </si>
  <si>
    <t>0110182460</t>
  </si>
  <si>
    <t>0110182440</t>
  </si>
  <si>
    <t>9900084280</t>
  </si>
  <si>
    <t>Субвенции</t>
  </si>
  <si>
    <t>83000D9300</t>
  </si>
  <si>
    <t>8300084270</t>
  </si>
  <si>
    <t>8300084250</t>
  </si>
  <si>
    <t>8300084120</t>
  </si>
  <si>
    <t>8300084100</t>
  </si>
  <si>
    <t>8300084090</t>
  </si>
  <si>
    <t>8300084070</t>
  </si>
  <si>
    <t>8300084060</t>
  </si>
  <si>
    <t>8300084050</t>
  </si>
  <si>
    <t>22102D9300</t>
  </si>
  <si>
    <t>1300484290</t>
  </si>
  <si>
    <t>1030184230</t>
  </si>
  <si>
    <t>1010399990</t>
  </si>
  <si>
    <t>1010384200</t>
  </si>
  <si>
    <t>0930184220</t>
  </si>
  <si>
    <t>09202R0820</t>
  </si>
  <si>
    <t>0800184210</t>
  </si>
  <si>
    <t>0720584190</t>
  </si>
  <si>
    <t>0720484180</t>
  </si>
  <si>
    <t>0720384170</t>
  </si>
  <si>
    <t>0720284150</t>
  </si>
  <si>
    <t>0720184140</t>
  </si>
  <si>
    <t>0140184080</t>
  </si>
  <si>
    <t>0110184300</t>
  </si>
  <si>
    <t>0110184050</t>
  </si>
  <si>
    <t>0110184030</t>
  </si>
  <si>
    <t>Сумма</t>
  </si>
  <si>
    <t>Наименование</t>
  </si>
  <si>
    <t>КЦСР</t>
  </si>
  <si>
    <t>КЦСРп</t>
  </si>
  <si>
    <t>Напр</t>
  </si>
  <si>
    <t>(тыс.рублей)</t>
  </si>
  <si>
    <t>Межбюджетные трансферты, получаемые из вышестоящих бюджетов на 2017 год</t>
  </si>
  <si>
    <t>к Решению Думы района</t>
  </si>
  <si>
    <t>Приложение № 15</t>
  </si>
  <si>
    <t>Субвенции на реализацию полномочий, указанных в пунктах 3.1, 3.2 статьи 2 Закона ХМАО-Югры от 31 марта 2009 года № 36-оз "О наделении органов местного самоуправления муниципальных образованийХМАО-Югры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Ханты-Мансйиского автономного округа -Югры на 2016-2020 годы"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</si>
  <si>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на 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 в рамках подпрограммы "Обеспечение регулирования деятельности по обращению с отходами производства и потребления" государственной программы "Обеспечение экологической безопасности Ханты-Мансийского автономного округа-Югры на 2016-2020 годы " муниципальной программы "Обеспечение экологической безопасности в Нижневартовском районе на 2014 - 2020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</si>
  <si>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"Дети Югры" государственной программы "Социальная поддержка жителей Ханты- Мансийского автономного округа -Югры на 2016-2020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</si>
  <si>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</si>
  <si>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</si>
  <si>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муниципальной программы "Развитие физической культуры и спорта в Нижневартовском районе на 2014 - 2020 годы"</t>
  </si>
  <si>
    <t>Субсидия на дополнительное финансовое обеспечение мероприятий по организации питания обучающихся 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-Югре на 2016-2020 годы " полпрограммы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</si>
  <si>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"Дети Югры " государственной программы "Социальная поддержка жителей Ханты-Мансийского автономного округа – Югры на 2016–2020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</si>
  <si>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Субсидии на модернизацию муниципальных музеев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</si>
  <si>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-Югре на 2016-2020 годы" муниципальной программы "Развитие физической культуры и спорта в Нижневартовском районе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</si>
  <si>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</si>
  <si>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</si>
  <si>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</si>
  <si>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</si>
  <si>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</si>
  <si>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</si>
  <si>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организацию и обеспечение отдыха и оздоровления детей, в том числе в этнической среде в рамках подпрограммы "Дети Югры" государственной программы "Социальная поддержка жителей Ханты -Мансийского автономного округа - Югры на 2016-2020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</si>
  <si>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Субвенции на поддержку растениеводства, переработки и реализации продукции растениеводства в рамках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</si>
  <si>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животноводства, переработки и реализации продукции животноводства в рамках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</si>
  <si>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</si>
  <si>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</si>
  <si>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</si>
  <si>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реализацию полномочия, указанного в пункте 2 статьи 2 Закона ХМАО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 – Югры "Социально-экономическое развитие коренных малочисленных народов Севера ХМАО – Югры на 2016–2020 годы"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ХМАО - Югры на 2016-2020 годы" муниципальной программы «Социально-экономическое развитие коренных малочисленных народов Севера,проживающих в  Нижневартовском районе на 2014-2019 годы»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</si>
  <si>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-Югры на 2016-2020 годы"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</si>
  <si>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агропромышеенного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</si>
  <si>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</si>
  <si>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"Обеспечение равных прав потребителей на получение энергетических ресурсов"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</si>
  <si>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</si>
  <si>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</si>
  <si>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2016–2020 годы" 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</si>
  <si>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2016–2020 годы"   ведомственной целевой программы "Обеспечение реализации полномочий администрации Нижневартовского района на 2017-2019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</si>
  <si>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</si>
  <si>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"Обеспечение прав граждан на доступ к культурным ценностям и информации" годарственной программы "Развитие культуры и туризма в Ханты-Мансийском автономном округе – Югре на 2016–2020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</si>
  <si>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2016–2020 годы" 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</si>
  <si>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ХМАО – Югры от 11 июня 2010 года № 102-оз "Об административных правонарушениях"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ХМАО – Югре в 2016–2020 годах" ведомственной целевой программы "Обеспечение реализации полномочий администрации Нижневартовского района на 2017-2019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</si>
  <si>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</si>
  <si>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</si>
  <si>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</si>
  <si>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</si>
  <si>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Субсидии на обеспечение мероприятий по модернизации систем коммунальной инфраструктуры за счет средств бюджета Ханты-Мансийского автономного округа-Югры в рамках подпрограммы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</si>
  <si>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</si>
  <si>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ХМАО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ХМАО – Югре на 2016–2020 годы"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</si>
  <si>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</si>
  <si>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</si>
  <si>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</si>
  <si>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строительство пожарных водоемов в рамках подпрограммы "Укрепление пожарной безопасности в Ханты-Мансийском автономном округе -Югре" государственной программы "Защита населения и территорий от чрезвычайных ситуаций, обеспечение пожарной безопасности в  Ханты-Мансийском автономном округе -Югре на 2016-2020 годы" 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</si>
  <si>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подпрограммы "Автомобильные дороги" муниципальной программы "Развитие транспортной системы Нижневартовского района  на 2014 - 2020 годы"</t>
  </si>
  <si>
    <t>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 муниципальной программы "Управление в сфере муниципальных финансов в Нижневартовском районе на 2015-2020 годы"</t>
  </si>
  <si>
    <t>Субсидии муниципальным районам на формирование районных фондов финансовой поддержки поселений в рамках подпрограммы "Поддержание устойчивого исполнения бюджетов муниципальных образований Ханты-Мансийского автономного округа-Югры"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</si>
  <si>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- Югры на 2016 - 2020 годы"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</si>
  <si>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Иные межбюджетные трансферты на реализацию мероприятий по стимулированию культурного разнообразия в автономном округе в рамках подпрограммы "Укрепление единого культурного пространства" государственной программы " 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</si>
  <si>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развитию художественного образования в рамках подпрограммы "Укрепление единого культурного пространства" государственной программы " 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</si>
  <si>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содействию трудоустройству граждан  в рамках подпрограммы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</si>
  <si>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</si>
  <si>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федерального бюджета) ведомственной целевой программы "Обеспечение реализации полномочий администрации Нижневартовского района на 2017-2019 годы"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</si>
  <si>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</si>
  <si>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организацию осуществления мероприятий по проведению дезинсекции и дератизации в Ханты-Мансийском автономном округе-Югре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2016-2020 годы"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 «Защита населения и территорий от чрезвычайных ситуаций, обеспечение пожарной безопасности в Нижневартовском районе на 2014-2019 годы»</t>
  </si>
</sst>
</file>

<file path=xl/styles.xml><?xml version="1.0" encoding="utf-8"?>
<styleSheet xmlns="http://schemas.openxmlformats.org/spreadsheetml/2006/main">
  <numFmts count="1">
    <numFmt numFmtId="164" formatCode="#,##0.0;[Red]\-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5" xfId="1" applyFont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Continuous" vertical="center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8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0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0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3" borderId="1" xfId="1" applyNumberFormat="1" applyFont="1" applyFill="1" applyBorder="1" applyAlignment="1" applyProtection="1">
      <alignment horizontal="center" wrapText="1"/>
      <protection hidden="1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4" fontId="6" fillId="3" borderId="1" xfId="1" applyNumberFormat="1" applyFont="1" applyFill="1" applyBorder="1" applyAlignment="1" applyProtection="1">
      <alignment horizontal="center"/>
      <protection hidden="1"/>
    </xf>
    <xf numFmtId="164" fontId="6" fillId="0" borderId="8" xfId="1" applyNumberFormat="1" applyFont="1" applyFill="1" applyBorder="1" applyAlignment="1" applyProtection="1">
      <alignment horizontal="center"/>
      <protection hidden="1"/>
    </xf>
    <xf numFmtId="164" fontId="5" fillId="0" borderId="8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5" fillId="0" borderId="8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showGridLines="0" tabSelected="1" topLeftCell="G1" workbookViewId="0">
      <selection activeCell="M9" sqref="M9"/>
    </sheetView>
  </sheetViews>
  <sheetFormatPr defaultColWidth="9.140625" defaultRowHeight="12.75"/>
  <cols>
    <col min="1" max="1" width="2.28515625" style="1" hidden="1" customWidth="1"/>
    <col min="2" max="2" width="3.85546875" style="1" hidden="1" customWidth="1"/>
    <col min="3" max="3" width="4.28515625" style="1" hidden="1" customWidth="1"/>
    <col min="4" max="4" width="5.5703125" style="1" hidden="1" customWidth="1"/>
    <col min="5" max="5" width="7.5703125" style="1" hidden="1" customWidth="1"/>
    <col min="6" max="6" width="12.5703125" style="1" hidden="1" customWidth="1"/>
    <col min="7" max="7" width="87.5703125" style="1" customWidth="1"/>
    <col min="8" max="8" width="16.5703125" style="1" customWidth="1"/>
    <col min="9" max="256" width="9.140625" style="1" customWidth="1"/>
    <col min="257" max="16384" width="9.140625" style="1"/>
  </cols>
  <sheetData>
    <row r="1" spans="1:9" ht="18.75">
      <c r="A1" s="16"/>
      <c r="B1" s="2"/>
      <c r="C1" s="2"/>
      <c r="D1" s="2"/>
      <c r="E1" s="2"/>
      <c r="F1" s="2"/>
      <c r="G1" s="48" t="s">
        <v>66</v>
      </c>
      <c r="H1" s="48"/>
      <c r="I1" s="2"/>
    </row>
    <row r="2" spans="1:9" ht="18.75">
      <c r="A2" s="16"/>
      <c r="B2" s="2"/>
      <c r="C2" s="2"/>
      <c r="D2" s="2"/>
      <c r="E2" s="2"/>
      <c r="F2" s="2"/>
      <c r="G2" s="48" t="s">
        <v>65</v>
      </c>
      <c r="H2" s="48"/>
      <c r="I2" s="2"/>
    </row>
    <row r="3" spans="1:9" ht="18.75">
      <c r="A3" s="16"/>
      <c r="B3" s="2"/>
      <c r="C3" s="2"/>
      <c r="D3" s="2"/>
      <c r="E3" s="2"/>
      <c r="F3" s="2"/>
      <c r="G3" s="48"/>
      <c r="H3" s="48"/>
      <c r="I3" s="2"/>
    </row>
    <row r="4" spans="1:9" ht="15">
      <c r="A4" s="12"/>
      <c r="B4" s="15"/>
      <c r="C4" s="15"/>
      <c r="D4" s="15"/>
      <c r="E4" s="15"/>
      <c r="F4" s="15"/>
      <c r="G4" s="15"/>
      <c r="H4" s="15"/>
      <c r="I4" s="2"/>
    </row>
    <row r="5" spans="1:9" ht="18.75">
      <c r="A5" s="14"/>
      <c r="B5" s="13"/>
      <c r="C5" s="13"/>
      <c r="D5" s="13"/>
      <c r="E5" s="13"/>
      <c r="F5" s="13"/>
      <c r="G5" s="51" t="s">
        <v>64</v>
      </c>
      <c r="H5" s="51"/>
      <c r="I5" s="2"/>
    </row>
    <row r="6" spans="1:9" ht="15">
      <c r="A6" s="12"/>
      <c r="B6" s="12"/>
      <c r="C6" s="12"/>
      <c r="D6" s="12"/>
      <c r="E6" s="12"/>
      <c r="F6" s="12"/>
      <c r="G6" s="12"/>
      <c r="H6" s="11" t="s">
        <v>63</v>
      </c>
      <c r="I6" s="2"/>
    </row>
    <row r="7" spans="1:9" ht="14.25">
      <c r="A7" s="7"/>
      <c r="B7" s="10" t="s">
        <v>62</v>
      </c>
      <c r="C7" s="10"/>
      <c r="D7" s="10" t="s">
        <v>61</v>
      </c>
      <c r="E7" s="10"/>
      <c r="F7" s="10" t="s">
        <v>60</v>
      </c>
      <c r="G7" s="9" t="s">
        <v>59</v>
      </c>
      <c r="H7" s="8" t="s">
        <v>58</v>
      </c>
      <c r="I7" s="5"/>
    </row>
    <row r="8" spans="1:9" ht="12.75" customHeight="1">
      <c r="A8" s="7"/>
      <c r="B8" s="6"/>
      <c r="C8" s="6"/>
      <c r="D8" s="6"/>
      <c r="E8" s="6"/>
      <c r="F8" s="6"/>
      <c r="G8" s="17">
        <v>1</v>
      </c>
      <c r="H8" s="18">
        <v>2</v>
      </c>
      <c r="I8" s="5"/>
    </row>
    <row r="9" spans="1:9" ht="15.75">
      <c r="A9" s="3"/>
      <c r="B9" s="50" t="s">
        <v>31</v>
      </c>
      <c r="C9" s="50"/>
      <c r="D9" s="50"/>
      <c r="E9" s="50"/>
      <c r="F9" s="50"/>
      <c r="G9" s="50"/>
      <c r="H9" s="50"/>
      <c r="I9" s="4"/>
    </row>
    <row r="10" spans="1:9" ht="157.5">
      <c r="A10" s="3"/>
      <c r="B10" s="19"/>
      <c r="C10" s="19" t="s">
        <v>31</v>
      </c>
      <c r="D10" s="19"/>
      <c r="E10" s="19"/>
      <c r="F10" s="20" t="s">
        <v>57</v>
      </c>
      <c r="G10" s="21" t="s">
        <v>80</v>
      </c>
      <c r="H10" s="22">
        <v>27539</v>
      </c>
      <c r="I10" s="4"/>
    </row>
    <row r="11" spans="1:9" ht="126">
      <c r="A11" s="3"/>
      <c r="B11" s="23"/>
      <c r="C11" s="23" t="s">
        <v>31</v>
      </c>
      <c r="D11" s="23"/>
      <c r="E11" s="23"/>
      <c r="F11" s="24" t="s">
        <v>56</v>
      </c>
      <c r="G11" s="36" t="s">
        <v>81</v>
      </c>
      <c r="H11" s="43">
        <v>20697</v>
      </c>
      <c r="I11" s="4"/>
    </row>
    <row r="12" spans="1:9" ht="141.75">
      <c r="A12" s="3"/>
      <c r="B12" s="23"/>
      <c r="C12" s="23" t="s">
        <v>31</v>
      </c>
      <c r="D12" s="23"/>
      <c r="E12" s="23"/>
      <c r="F12" s="24" t="s">
        <v>55</v>
      </c>
      <c r="G12" s="36" t="s">
        <v>82</v>
      </c>
      <c r="H12" s="43">
        <v>1027690</v>
      </c>
      <c r="I12" s="4"/>
    </row>
    <row r="13" spans="1:9" ht="110.25">
      <c r="A13" s="3"/>
      <c r="B13" s="23"/>
      <c r="C13" s="23" t="s">
        <v>31</v>
      </c>
      <c r="D13" s="23"/>
      <c r="E13" s="23"/>
      <c r="F13" s="24" t="s">
        <v>54</v>
      </c>
      <c r="G13" s="36" t="s">
        <v>83</v>
      </c>
      <c r="H13" s="43">
        <v>8138</v>
      </c>
      <c r="I13" s="4"/>
    </row>
    <row r="14" spans="1:9" ht="173.25">
      <c r="A14" s="3"/>
      <c r="B14" s="23"/>
      <c r="C14" s="23" t="s">
        <v>31</v>
      </c>
      <c r="D14" s="23"/>
      <c r="E14" s="23"/>
      <c r="F14" s="24" t="s">
        <v>53</v>
      </c>
      <c r="G14" s="36" t="s">
        <v>84</v>
      </c>
      <c r="H14" s="43">
        <v>80</v>
      </c>
      <c r="I14" s="4"/>
    </row>
    <row r="15" spans="1:9" ht="157.5">
      <c r="A15" s="3"/>
      <c r="B15" s="23"/>
      <c r="C15" s="23" t="s">
        <v>31</v>
      </c>
      <c r="D15" s="23"/>
      <c r="E15" s="23"/>
      <c r="F15" s="24" t="s">
        <v>52</v>
      </c>
      <c r="G15" s="36" t="s">
        <v>85</v>
      </c>
      <c r="H15" s="43">
        <v>52609</v>
      </c>
      <c r="I15" s="4"/>
    </row>
    <row r="16" spans="1:9" ht="157.5">
      <c r="A16" s="3"/>
      <c r="B16" s="23"/>
      <c r="C16" s="23" t="s">
        <v>31</v>
      </c>
      <c r="D16" s="23"/>
      <c r="E16" s="23"/>
      <c r="F16" s="24" t="s">
        <v>51</v>
      </c>
      <c r="G16" s="36" t="s">
        <v>86</v>
      </c>
      <c r="H16" s="43">
        <v>4100</v>
      </c>
      <c r="I16" s="4"/>
    </row>
    <row r="17" spans="1:9" ht="189">
      <c r="A17" s="3"/>
      <c r="B17" s="23"/>
      <c r="C17" s="23" t="s">
        <v>31</v>
      </c>
      <c r="D17" s="23"/>
      <c r="E17" s="23"/>
      <c r="F17" s="24" t="s">
        <v>50</v>
      </c>
      <c r="G17" s="36" t="s">
        <v>87</v>
      </c>
      <c r="H17" s="43">
        <v>2386</v>
      </c>
      <c r="I17" s="4"/>
    </row>
    <row r="18" spans="1:9" ht="157.5">
      <c r="A18" s="3"/>
      <c r="B18" s="23"/>
      <c r="C18" s="23" t="s">
        <v>31</v>
      </c>
      <c r="D18" s="23"/>
      <c r="E18" s="23"/>
      <c r="F18" s="24" t="s">
        <v>49</v>
      </c>
      <c r="G18" s="36" t="s">
        <v>88</v>
      </c>
      <c r="H18" s="43">
        <v>272</v>
      </c>
      <c r="I18" s="4"/>
    </row>
    <row r="19" spans="1:9" ht="220.5">
      <c r="A19" s="3"/>
      <c r="B19" s="23"/>
      <c r="C19" s="23" t="s">
        <v>31</v>
      </c>
      <c r="D19" s="23"/>
      <c r="E19" s="23"/>
      <c r="F19" s="24" t="s">
        <v>48</v>
      </c>
      <c r="G19" s="36" t="s">
        <v>89</v>
      </c>
      <c r="H19" s="43">
        <v>3719.5</v>
      </c>
      <c r="I19" s="4"/>
    </row>
    <row r="20" spans="1:9" ht="126">
      <c r="A20" s="3"/>
      <c r="B20" s="23"/>
      <c r="C20" s="23" t="s">
        <v>31</v>
      </c>
      <c r="D20" s="23"/>
      <c r="E20" s="23"/>
      <c r="F20" s="24" t="s">
        <v>47</v>
      </c>
      <c r="G20" s="36" t="s">
        <v>90</v>
      </c>
      <c r="H20" s="43">
        <v>17394.599999999999</v>
      </c>
      <c r="I20" s="4"/>
    </row>
    <row r="21" spans="1:9" ht="189">
      <c r="A21" s="3"/>
      <c r="B21" s="23"/>
      <c r="C21" s="23" t="s">
        <v>31</v>
      </c>
      <c r="D21" s="23"/>
      <c r="E21" s="23"/>
      <c r="F21" s="24" t="s">
        <v>46</v>
      </c>
      <c r="G21" s="36" t="s">
        <v>67</v>
      </c>
      <c r="H21" s="43">
        <v>22.9</v>
      </c>
      <c r="I21" s="4"/>
    </row>
    <row r="22" spans="1:9" ht="173.25">
      <c r="A22" s="3"/>
      <c r="B22" s="23"/>
      <c r="C22" s="23"/>
      <c r="D22" s="23"/>
      <c r="E22" s="23"/>
      <c r="F22" s="24"/>
      <c r="G22" s="36" t="s">
        <v>120</v>
      </c>
      <c r="H22" s="43">
        <v>1519.3</v>
      </c>
      <c r="I22" s="4"/>
    </row>
    <row r="23" spans="1:9" ht="173.25">
      <c r="A23" s="3"/>
      <c r="B23" s="23"/>
      <c r="C23" s="23" t="s">
        <v>31</v>
      </c>
      <c r="D23" s="23"/>
      <c r="E23" s="23"/>
      <c r="F23" s="24" t="s">
        <v>45</v>
      </c>
      <c r="G23" s="36" t="s">
        <v>91</v>
      </c>
      <c r="H23" s="43">
        <v>340</v>
      </c>
      <c r="I23" s="4"/>
    </row>
    <row r="24" spans="1:9" ht="173.25">
      <c r="A24" s="3"/>
      <c r="B24" s="23"/>
      <c r="C24" s="23" t="s">
        <v>31</v>
      </c>
      <c r="D24" s="23"/>
      <c r="E24" s="23"/>
      <c r="F24" s="37" t="s">
        <v>44</v>
      </c>
      <c r="G24" s="36" t="s">
        <v>92</v>
      </c>
      <c r="H24" s="44">
        <v>386.2</v>
      </c>
      <c r="I24" s="4"/>
    </row>
    <row r="25" spans="1:9" ht="189">
      <c r="A25" s="3"/>
      <c r="B25" s="23"/>
      <c r="C25" s="23" t="s">
        <v>31</v>
      </c>
      <c r="D25" s="23"/>
      <c r="E25" s="23"/>
      <c r="F25" s="24" t="s">
        <v>43</v>
      </c>
      <c r="G25" s="36" t="s">
        <v>93</v>
      </c>
      <c r="H25" s="43">
        <v>31623</v>
      </c>
      <c r="I25" s="4"/>
    </row>
    <row r="26" spans="1:9" ht="126">
      <c r="A26" s="3"/>
      <c r="B26" s="23"/>
      <c r="C26" s="23" t="s">
        <v>31</v>
      </c>
      <c r="D26" s="23"/>
      <c r="E26" s="23"/>
      <c r="F26" s="24" t="s">
        <v>42</v>
      </c>
      <c r="G26" s="36" t="s">
        <v>68</v>
      </c>
      <c r="H26" s="43">
        <v>36.1</v>
      </c>
      <c r="I26" s="4"/>
    </row>
    <row r="27" spans="1:9" ht="189">
      <c r="A27" s="3"/>
      <c r="B27" s="23"/>
      <c r="C27" s="23" t="s">
        <v>31</v>
      </c>
      <c r="D27" s="23"/>
      <c r="E27" s="23"/>
      <c r="F27" s="37" t="s">
        <v>8</v>
      </c>
      <c r="G27" s="36" t="s">
        <v>94</v>
      </c>
      <c r="H27" s="43">
        <v>60446.5</v>
      </c>
      <c r="I27" s="4"/>
    </row>
    <row r="28" spans="1:9" ht="220.5">
      <c r="A28" s="3"/>
      <c r="B28" s="23"/>
      <c r="C28" s="23" t="s">
        <v>31</v>
      </c>
      <c r="D28" s="23"/>
      <c r="E28" s="23"/>
      <c r="F28" s="24" t="s">
        <v>41</v>
      </c>
      <c r="G28" s="36" t="s">
        <v>71</v>
      </c>
      <c r="H28" s="43">
        <v>306.3</v>
      </c>
      <c r="I28" s="4"/>
    </row>
    <row r="29" spans="1:9" ht="157.5">
      <c r="A29" s="3"/>
      <c r="B29" s="23"/>
      <c r="C29" s="23"/>
      <c r="D29" s="23"/>
      <c r="E29" s="23"/>
      <c r="F29" s="24"/>
      <c r="G29" s="36" t="s">
        <v>122</v>
      </c>
      <c r="H29" s="43">
        <v>4160.6000000000004</v>
      </c>
      <c r="I29" s="4"/>
    </row>
    <row r="30" spans="1:9" ht="110.25">
      <c r="A30" s="3"/>
      <c r="B30" s="23"/>
      <c r="C30" s="23" t="s">
        <v>31</v>
      </c>
      <c r="D30" s="23"/>
      <c r="E30" s="23"/>
      <c r="F30" s="24" t="s">
        <v>40</v>
      </c>
      <c r="G30" s="36" t="s">
        <v>95</v>
      </c>
      <c r="H30" s="43">
        <v>1421</v>
      </c>
      <c r="I30" s="4"/>
    </row>
    <row r="31" spans="1:9" ht="110.25">
      <c r="A31" s="3"/>
      <c r="B31" s="23"/>
      <c r="C31" s="23" t="s">
        <v>31</v>
      </c>
      <c r="D31" s="23"/>
      <c r="E31" s="23"/>
      <c r="F31" s="24" t="s">
        <v>39</v>
      </c>
      <c r="G31" s="36" t="s">
        <v>96</v>
      </c>
      <c r="H31" s="43">
        <v>19521.8</v>
      </c>
      <c r="I31" s="4"/>
    </row>
    <row r="32" spans="1:9" ht="78.75">
      <c r="A32" s="3"/>
      <c r="B32" s="23"/>
      <c r="C32" s="23" t="s">
        <v>31</v>
      </c>
      <c r="D32" s="23"/>
      <c r="E32" s="23"/>
      <c r="F32" s="24" t="s">
        <v>38</v>
      </c>
      <c r="G32" s="36" t="s">
        <v>97</v>
      </c>
      <c r="H32" s="43">
        <v>16977.3</v>
      </c>
      <c r="I32" s="4"/>
    </row>
    <row r="33" spans="1:9" ht="110.25">
      <c r="A33" s="3"/>
      <c r="B33" s="23"/>
      <c r="C33" s="23" t="s">
        <v>31</v>
      </c>
      <c r="D33" s="23"/>
      <c r="E33" s="23"/>
      <c r="F33" s="24" t="s">
        <v>37</v>
      </c>
      <c r="G33" s="36" t="s">
        <v>98</v>
      </c>
      <c r="H33" s="43">
        <v>115.9</v>
      </c>
      <c r="I33" s="4"/>
    </row>
    <row r="34" spans="1:9" ht="126">
      <c r="A34" s="3"/>
      <c r="B34" s="23"/>
      <c r="C34" s="23" t="s">
        <v>31</v>
      </c>
      <c r="D34" s="23"/>
      <c r="E34" s="23"/>
      <c r="F34" s="24" t="s">
        <v>36</v>
      </c>
      <c r="G34" s="36" t="s">
        <v>99</v>
      </c>
      <c r="H34" s="43">
        <v>103.2</v>
      </c>
      <c r="I34" s="4"/>
    </row>
    <row r="35" spans="1:9" ht="110.25">
      <c r="A35" s="3"/>
      <c r="B35" s="23"/>
      <c r="C35" s="23" t="s">
        <v>31</v>
      </c>
      <c r="D35" s="23"/>
      <c r="E35" s="23"/>
      <c r="F35" s="24" t="s">
        <v>35</v>
      </c>
      <c r="G35" s="36" t="s">
        <v>100</v>
      </c>
      <c r="H35" s="43">
        <v>2819.8</v>
      </c>
      <c r="I35" s="4"/>
    </row>
    <row r="36" spans="1:9" ht="204.75">
      <c r="A36" s="3"/>
      <c r="B36" s="23"/>
      <c r="C36" s="23" t="s">
        <v>31</v>
      </c>
      <c r="D36" s="23"/>
      <c r="E36" s="23"/>
      <c r="F36" s="24" t="s">
        <v>34</v>
      </c>
      <c r="G36" s="36" t="s">
        <v>101</v>
      </c>
      <c r="H36" s="43">
        <v>1559.2</v>
      </c>
      <c r="I36" s="4"/>
    </row>
    <row r="37" spans="1:9" ht="94.5">
      <c r="A37" s="3"/>
      <c r="B37" s="23"/>
      <c r="C37" s="23" t="s">
        <v>31</v>
      </c>
      <c r="D37" s="23"/>
      <c r="E37" s="23"/>
      <c r="F37" s="24" t="s">
        <v>33</v>
      </c>
      <c r="G37" s="36" t="s">
        <v>69</v>
      </c>
      <c r="H37" s="43">
        <v>8457.9</v>
      </c>
      <c r="I37" s="4"/>
    </row>
    <row r="38" spans="1:9" ht="189">
      <c r="A38" s="3"/>
      <c r="B38" s="23"/>
      <c r="C38" s="23" t="s">
        <v>31</v>
      </c>
      <c r="D38" s="23"/>
      <c r="E38" s="23"/>
      <c r="F38" s="24" t="s">
        <v>32</v>
      </c>
      <c r="G38" s="36" t="s">
        <v>70</v>
      </c>
      <c r="H38" s="43">
        <v>2773.2</v>
      </c>
      <c r="I38" s="4"/>
    </row>
    <row r="39" spans="1:9" ht="204.75">
      <c r="A39" s="3"/>
      <c r="B39" s="25"/>
      <c r="C39" s="25"/>
      <c r="D39" s="23"/>
      <c r="E39" s="23"/>
      <c r="F39" s="24"/>
      <c r="G39" s="36" t="s">
        <v>121</v>
      </c>
      <c r="H39" s="45">
        <v>3126.1</v>
      </c>
      <c r="I39" s="4"/>
    </row>
    <row r="40" spans="1:9" ht="141.75">
      <c r="A40" s="3"/>
      <c r="B40" s="25"/>
      <c r="C40" s="25" t="s">
        <v>31</v>
      </c>
      <c r="D40" s="23"/>
      <c r="E40" s="23"/>
      <c r="F40" s="24" t="s">
        <v>30</v>
      </c>
      <c r="G40" s="38" t="s">
        <v>123</v>
      </c>
      <c r="H40" s="45">
        <v>2919.4</v>
      </c>
      <c r="I40" s="4"/>
    </row>
    <row r="41" spans="1:9" ht="15.75">
      <c r="A41" s="3"/>
      <c r="B41" s="49">
        <v>18</v>
      </c>
      <c r="C41" s="49"/>
      <c r="D41" s="28" t="s">
        <v>2</v>
      </c>
      <c r="E41" s="25" t="s">
        <v>2</v>
      </c>
      <c r="F41" s="29"/>
      <c r="G41" s="30" t="s">
        <v>3</v>
      </c>
      <c r="H41" s="46">
        <f>SUM(H10:H40)</f>
        <v>1323260.8</v>
      </c>
      <c r="I41" s="4"/>
    </row>
    <row r="42" spans="1:9" ht="15.75">
      <c r="A42" s="3"/>
      <c r="B42" s="50" t="s">
        <v>6</v>
      </c>
      <c r="C42" s="50"/>
      <c r="D42" s="50"/>
      <c r="E42" s="50"/>
      <c r="F42" s="50"/>
      <c r="G42" s="50"/>
      <c r="H42" s="50"/>
      <c r="I42" s="4"/>
    </row>
    <row r="43" spans="1:9" ht="189">
      <c r="A43" s="3"/>
      <c r="B43" s="19"/>
      <c r="C43" s="19" t="s">
        <v>6</v>
      </c>
      <c r="D43" s="19"/>
      <c r="E43" s="19"/>
      <c r="F43" s="20" t="s">
        <v>29</v>
      </c>
      <c r="G43" s="21" t="s">
        <v>102</v>
      </c>
      <c r="H43" s="22">
        <f>1300.4+939.5</f>
        <v>2239.9</v>
      </c>
      <c r="I43" s="4"/>
    </row>
    <row r="44" spans="1:9" ht="110.25">
      <c r="A44" s="3"/>
      <c r="B44" s="23"/>
      <c r="C44" s="23" t="s">
        <v>6</v>
      </c>
      <c r="D44" s="23"/>
      <c r="E44" s="23"/>
      <c r="F44" s="24" t="s">
        <v>28</v>
      </c>
      <c r="G44" s="36" t="s">
        <v>73</v>
      </c>
      <c r="H44" s="43">
        <v>16558.099999999999</v>
      </c>
      <c r="I44" s="4"/>
    </row>
    <row r="45" spans="1:9" ht="126">
      <c r="A45" s="3"/>
      <c r="B45" s="23"/>
      <c r="C45" s="23" t="s">
        <v>6</v>
      </c>
      <c r="D45" s="23"/>
      <c r="E45" s="23"/>
      <c r="F45" s="24" t="s">
        <v>27</v>
      </c>
      <c r="G45" s="36" t="s">
        <v>74</v>
      </c>
      <c r="H45" s="43">
        <v>3625.4</v>
      </c>
      <c r="I45" s="4"/>
    </row>
    <row r="46" spans="1:9" ht="110.25">
      <c r="A46" s="3"/>
      <c r="B46" s="23"/>
      <c r="C46" s="23" t="s">
        <v>6</v>
      </c>
      <c r="D46" s="23"/>
      <c r="E46" s="23"/>
      <c r="F46" s="24" t="s">
        <v>26</v>
      </c>
      <c r="G46" s="36" t="s">
        <v>103</v>
      </c>
      <c r="H46" s="43">
        <v>887</v>
      </c>
      <c r="I46" s="4"/>
    </row>
    <row r="47" spans="1:9" ht="110.25">
      <c r="A47" s="3"/>
      <c r="B47" s="23"/>
      <c r="C47" s="23" t="s">
        <v>6</v>
      </c>
      <c r="D47" s="23"/>
      <c r="E47" s="23"/>
      <c r="F47" s="24" t="s">
        <v>23</v>
      </c>
      <c r="G47" s="36" t="s">
        <v>75</v>
      </c>
      <c r="H47" s="43">
        <v>850</v>
      </c>
      <c r="I47" s="4"/>
    </row>
    <row r="48" spans="1:9" ht="189">
      <c r="A48" s="3"/>
      <c r="B48" s="23"/>
      <c r="C48" s="23" t="s">
        <v>6</v>
      </c>
      <c r="D48" s="23"/>
      <c r="E48" s="23"/>
      <c r="F48" s="24" t="s">
        <v>22</v>
      </c>
      <c r="G48" s="36" t="s">
        <v>104</v>
      </c>
      <c r="H48" s="43">
        <f>21189.7+1777.4</f>
        <v>22967.100000000002</v>
      </c>
      <c r="I48" s="4"/>
    </row>
    <row r="49" spans="1:9" ht="126">
      <c r="A49" s="3"/>
      <c r="B49" s="23"/>
      <c r="C49" s="23" t="s">
        <v>6</v>
      </c>
      <c r="D49" s="23"/>
      <c r="E49" s="23"/>
      <c r="F49" s="24" t="s">
        <v>21</v>
      </c>
      <c r="G49" s="36" t="s">
        <v>76</v>
      </c>
      <c r="H49" s="43">
        <v>634</v>
      </c>
      <c r="I49" s="4"/>
    </row>
    <row r="50" spans="1:9" ht="173.25">
      <c r="A50" s="3"/>
      <c r="B50" s="23"/>
      <c r="C50" s="23" t="s">
        <v>6</v>
      </c>
      <c r="D50" s="23"/>
      <c r="E50" s="23"/>
      <c r="F50" s="24" t="s">
        <v>20</v>
      </c>
      <c r="G50" s="36" t="s">
        <v>72</v>
      </c>
      <c r="H50" s="43">
        <f>949+685.6</f>
        <v>1634.6</v>
      </c>
      <c r="I50" s="4"/>
    </row>
    <row r="51" spans="1:9" ht="110.25">
      <c r="A51" s="3"/>
      <c r="B51" s="23"/>
      <c r="C51" s="23" t="s">
        <v>6</v>
      </c>
      <c r="D51" s="23"/>
      <c r="E51" s="23"/>
      <c r="F51" s="24" t="s">
        <v>19</v>
      </c>
      <c r="G51" s="36" t="s">
        <v>105</v>
      </c>
      <c r="H51" s="43">
        <v>8090.9</v>
      </c>
      <c r="I51" s="4"/>
    </row>
    <row r="52" spans="1:9" ht="110.25">
      <c r="A52" s="3"/>
      <c r="B52" s="23"/>
      <c r="C52" s="23" t="s">
        <v>6</v>
      </c>
      <c r="D52" s="23"/>
      <c r="E52" s="23"/>
      <c r="F52" s="24" t="s">
        <v>18</v>
      </c>
      <c r="G52" s="36" t="s">
        <v>77</v>
      </c>
      <c r="H52" s="43">
        <v>13510.3</v>
      </c>
      <c r="I52" s="4"/>
    </row>
    <row r="53" spans="1:9" ht="126">
      <c r="A53" s="3"/>
      <c r="B53" s="23"/>
      <c r="C53" s="23" t="s">
        <v>6</v>
      </c>
      <c r="D53" s="23"/>
      <c r="E53" s="23"/>
      <c r="F53" s="24" t="s">
        <v>17</v>
      </c>
      <c r="G53" s="36" t="s">
        <v>78</v>
      </c>
      <c r="H53" s="43">
        <v>10871.4</v>
      </c>
      <c r="I53" s="4"/>
    </row>
    <row r="54" spans="1:9" ht="141.75">
      <c r="A54" s="3"/>
      <c r="B54" s="23"/>
      <c r="C54" s="23" t="s">
        <v>6</v>
      </c>
      <c r="D54" s="23"/>
      <c r="E54" s="23"/>
      <c r="F54" s="39" t="s">
        <v>16</v>
      </c>
      <c r="G54" s="36" t="s">
        <v>79</v>
      </c>
      <c r="H54" s="43">
        <v>813</v>
      </c>
      <c r="I54" s="4"/>
    </row>
    <row r="55" spans="1:9" ht="189">
      <c r="A55" s="3"/>
      <c r="B55" s="23"/>
      <c r="C55" s="23" t="s">
        <v>6</v>
      </c>
      <c r="D55" s="23"/>
      <c r="E55" s="23"/>
      <c r="F55" s="24">
        <v>1010109605</v>
      </c>
      <c r="G55" s="36" t="s">
        <v>106</v>
      </c>
      <c r="H55" s="43">
        <v>23750.5</v>
      </c>
      <c r="I55" s="4"/>
    </row>
    <row r="56" spans="1:9" ht="141.75">
      <c r="A56" s="3"/>
      <c r="B56" s="23"/>
      <c r="C56" s="23" t="s">
        <v>6</v>
      </c>
      <c r="D56" s="23"/>
      <c r="E56" s="23"/>
      <c r="F56" s="24" t="s">
        <v>15</v>
      </c>
      <c r="G56" s="36" t="s">
        <v>107</v>
      </c>
      <c r="H56" s="43">
        <v>12108.2</v>
      </c>
      <c r="I56" s="4"/>
    </row>
    <row r="57" spans="1:9" ht="189">
      <c r="A57" s="3"/>
      <c r="B57" s="23"/>
      <c r="C57" s="23" t="s">
        <v>6</v>
      </c>
      <c r="D57" s="23"/>
      <c r="E57" s="23"/>
      <c r="F57" s="24" t="s">
        <v>14</v>
      </c>
      <c r="G57" s="36" t="s">
        <v>108</v>
      </c>
      <c r="H57" s="43">
        <v>13012.8</v>
      </c>
      <c r="I57" s="4"/>
    </row>
    <row r="58" spans="1:9" ht="157.5">
      <c r="A58" s="3"/>
      <c r="B58" s="23"/>
      <c r="C58" s="23" t="s">
        <v>6</v>
      </c>
      <c r="D58" s="23"/>
      <c r="E58" s="23"/>
      <c r="F58" s="24" t="s">
        <v>13</v>
      </c>
      <c r="G58" s="36" t="s">
        <v>109</v>
      </c>
      <c r="H58" s="43">
        <v>377.2</v>
      </c>
      <c r="I58" s="4"/>
    </row>
    <row r="59" spans="1:9" ht="141.75">
      <c r="A59" s="3"/>
      <c r="B59" s="23"/>
      <c r="C59" s="23" t="s">
        <v>6</v>
      </c>
      <c r="D59" s="23"/>
      <c r="E59" s="23"/>
      <c r="F59" s="24" t="s">
        <v>12</v>
      </c>
      <c r="G59" s="36" t="s">
        <v>110</v>
      </c>
      <c r="H59" s="43">
        <v>196.3</v>
      </c>
      <c r="I59" s="4"/>
    </row>
    <row r="60" spans="1:9" ht="189">
      <c r="A60" s="3"/>
      <c r="B60" s="23"/>
      <c r="C60" s="23" t="s">
        <v>6</v>
      </c>
      <c r="D60" s="23"/>
      <c r="E60" s="23"/>
      <c r="F60" s="24" t="s">
        <v>11</v>
      </c>
      <c r="G60" s="36" t="s">
        <v>111</v>
      </c>
      <c r="H60" s="43">
        <v>523.70000000000005</v>
      </c>
      <c r="I60" s="4"/>
    </row>
    <row r="61" spans="1:9" ht="126">
      <c r="A61" s="3"/>
      <c r="B61" s="23"/>
      <c r="C61" s="23" t="s">
        <v>6</v>
      </c>
      <c r="D61" s="23"/>
      <c r="E61" s="23"/>
      <c r="F61" s="24" t="s">
        <v>10</v>
      </c>
      <c r="G61" s="36" t="s">
        <v>112</v>
      </c>
      <c r="H61" s="43">
        <v>20736.599999999999</v>
      </c>
      <c r="I61" s="4"/>
    </row>
    <row r="62" spans="1:9" ht="110.25">
      <c r="A62" s="3"/>
      <c r="B62" s="23"/>
      <c r="C62" s="23" t="s">
        <v>6</v>
      </c>
      <c r="D62" s="23"/>
      <c r="E62" s="23"/>
      <c r="F62" s="24" t="s">
        <v>9</v>
      </c>
      <c r="G62" s="36" t="s">
        <v>113</v>
      </c>
      <c r="H62" s="43">
        <f>128640.3+30262.9</f>
        <v>158903.20000000001</v>
      </c>
      <c r="I62" s="4"/>
    </row>
    <row r="63" spans="1:9" ht="157.5">
      <c r="A63" s="3"/>
      <c r="B63" s="23"/>
      <c r="C63" s="23" t="s">
        <v>6</v>
      </c>
      <c r="D63" s="23"/>
      <c r="E63" s="23"/>
      <c r="F63" s="37" t="s">
        <v>8</v>
      </c>
      <c r="G63" s="36" t="s">
        <v>115</v>
      </c>
      <c r="H63" s="44">
        <v>102893.9</v>
      </c>
      <c r="I63" s="4"/>
    </row>
    <row r="64" spans="1:9" ht="204.75">
      <c r="A64" s="3"/>
      <c r="B64" s="23"/>
      <c r="C64" s="23" t="s">
        <v>6</v>
      </c>
      <c r="D64" s="23"/>
      <c r="E64" s="23"/>
      <c r="F64" s="24" t="s">
        <v>7</v>
      </c>
      <c r="G64" s="36" t="s">
        <v>114</v>
      </c>
      <c r="H64" s="43">
        <v>8886.6</v>
      </c>
      <c r="I64" s="4"/>
    </row>
    <row r="65" spans="1:9" ht="141.75">
      <c r="A65" s="3"/>
      <c r="B65" s="25"/>
      <c r="C65" s="25" t="s">
        <v>6</v>
      </c>
      <c r="D65" s="23"/>
      <c r="E65" s="23"/>
      <c r="F65" s="24" t="s">
        <v>5</v>
      </c>
      <c r="G65" s="38" t="s">
        <v>116</v>
      </c>
      <c r="H65" s="45">
        <v>11121.3</v>
      </c>
      <c r="I65" s="4"/>
    </row>
    <row r="66" spans="1:9" ht="15.75">
      <c r="A66" s="3"/>
      <c r="B66" s="49">
        <v>19</v>
      </c>
      <c r="C66" s="49"/>
      <c r="D66" s="28" t="s">
        <v>2</v>
      </c>
      <c r="E66" s="25" t="s">
        <v>2</v>
      </c>
      <c r="F66" s="29"/>
      <c r="G66" s="30" t="s">
        <v>3</v>
      </c>
      <c r="H66" s="46">
        <f>SUM(H43:H65)</f>
        <v>435191.99999999994</v>
      </c>
      <c r="I66" s="4"/>
    </row>
    <row r="67" spans="1:9" ht="15.75">
      <c r="A67" s="3"/>
      <c r="B67" s="50" t="s">
        <v>4</v>
      </c>
      <c r="C67" s="50"/>
      <c r="D67" s="50"/>
      <c r="E67" s="50"/>
      <c r="F67" s="50"/>
      <c r="G67" s="50"/>
      <c r="H67" s="50"/>
      <c r="I67" s="4"/>
    </row>
    <row r="68" spans="1:9" ht="110.25">
      <c r="A68" s="3"/>
      <c r="B68" s="40"/>
      <c r="C68" s="40"/>
      <c r="D68" s="41"/>
      <c r="E68" s="41"/>
      <c r="F68" s="24" t="s">
        <v>25</v>
      </c>
      <c r="G68" s="36" t="s">
        <v>117</v>
      </c>
      <c r="H68" s="43">
        <v>200</v>
      </c>
      <c r="I68" s="4"/>
    </row>
    <row r="69" spans="1:9" ht="110.25">
      <c r="A69" s="3"/>
      <c r="B69" s="40"/>
      <c r="C69" s="40"/>
      <c r="D69" s="41"/>
      <c r="E69" s="41"/>
      <c r="F69" s="24" t="s">
        <v>24</v>
      </c>
      <c r="G69" s="36" t="s">
        <v>118</v>
      </c>
      <c r="H69" s="43">
        <v>306.60000000000002</v>
      </c>
      <c r="I69" s="4"/>
    </row>
    <row r="70" spans="1:9" ht="126">
      <c r="A70" s="3"/>
      <c r="B70" s="31"/>
      <c r="C70" s="31" t="s">
        <v>4</v>
      </c>
      <c r="D70" s="19"/>
      <c r="E70" s="19"/>
      <c r="F70" s="20" t="s">
        <v>1</v>
      </c>
      <c r="G70" s="26" t="s">
        <v>119</v>
      </c>
      <c r="H70" s="27">
        <v>2643.1</v>
      </c>
      <c r="I70" s="4"/>
    </row>
    <row r="71" spans="1:9" ht="15.75">
      <c r="A71" s="3"/>
      <c r="B71" s="50">
        <v>20</v>
      </c>
      <c r="C71" s="50"/>
      <c r="D71" s="32" t="s">
        <v>2</v>
      </c>
      <c r="E71" s="23" t="s">
        <v>2</v>
      </c>
      <c r="F71" s="33"/>
      <c r="G71" s="34" t="s">
        <v>3</v>
      </c>
      <c r="H71" s="47">
        <f>H68+H69+H70</f>
        <v>3149.7</v>
      </c>
      <c r="I71" s="4"/>
    </row>
    <row r="72" spans="1:9" ht="15.75">
      <c r="A72" s="3"/>
      <c r="B72" s="35"/>
      <c r="C72" s="35"/>
      <c r="D72" s="35"/>
      <c r="E72" s="35"/>
      <c r="F72" s="35"/>
      <c r="G72" s="42" t="s">
        <v>0</v>
      </c>
      <c r="H72" s="47">
        <f>H41+H66+H71</f>
        <v>1761602.5</v>
      </c>
      <c r="I72" s="2"/>
    </row>
  </sheetData>
  <mergeCells count="10">
    <mergeCell ref="B71:C71"/>
    <mergeCell ref="B9:H9"/>
    <mergeCell ref="B42:H42"/>
    <mergeCell ref="B67:H67"/>
    <mergeCell ref="G5:H5"/>
    <mergeCell ref="G1:H1"/>
    <mergeCell ref="G2:H2"/>
    <mergeCell ref="G3:H3"/>
    <mergeCell ref="B41:C41"/>
    <mergeCell ref="B66:C66"/>
  </mergeCells>
  <pageMargins left="0.78740157480314965" right="0.39370078740157483" top="0.59055118110236227" bottom="0.39370078740157483" header="0.39370078740157483" footer="0.39370078740157483"/>
  <pageSetup paperSize="9" scale="85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</vt:lpstr>
      <vt:lpstr>'Приложение №15'!Заголовки_для_печати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2016-10-14T04:53:40Z</cp:lastPrinted>
  <dcterms:created xsi:type="dcterms:W3CDTF">2016-10-13T07:55:23Z</dcterms:created>
  <dcterms:modified xsi:type="dcterms:W3CDTF">2017-10-13T11:41:10Z</dcterms:modified>
</cp:coreProperties>
</file>